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86817343-28A4-405B-902B-EF0628DC9107}" xr6:coauthVersionLast="36" xr6:coauthVersionMax="47" xr10:uidLastSave="{00000000-0000-0000-0000-000000000000}"/>
  <bookViews>
    <workbookView xWindow="0" yWindow="0" windowWidth="14380" windowHeight="4070" activeTab="1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P8" i="1"/>
  <c r="O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P14" i="1" l="1"/>
  <c r="O14" i="1"/>
  <c r="O15" i="1"/>
  <c r="P15" i="1"/>
  <c r="O13" i="1"/>
  <c r="P13" i="1"/>
  <c r="P20" i="1"/>
  <c r="O20" i="1"/>
  <c r="O17" i="1"/>
  <c r="P17" i="1"/>
  <c r="O22" i="1"/>
  <c r="P22" i="1"/>
  <c r="O23" i="1"/>
  <c r="P23" i="1"/>
  <c r="O24" i="1"/>
  <c r="P24" i="1"/>
  <c r="O18" i="1"/>
  <c r="P18" i="1"/>
  <c r="O10" i="1"/>
  <c r="P10" i="1"/>
  <c r="O19" i="1"/>
  <c r="P19" i="1"/>
  <c r="O11" i="1"/>
  <c r="P11" i="1"/>
  <c r="O16" i="1"/>
  <c r="P16" i="1"/>
  <c r="O21" i="1"/>
  <c r="P21" i="1"/>
  <c r="O12" i="1"/>
  <c r="P12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<sst xmlns="http://schemas.openxmlformats.org/spreadsheetml/2006/main" count="232" uniqueCount="107">
  <si>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</si>
  <si>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</si>
  <si>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</si>
  <si>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</si>
  <si>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</si>
  <si>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</si>
  <si>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</si>
  <si>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</si>
  <si>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</si>
  <si>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</si>
  <si>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</si>
  <si>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</si>
  <si>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</si>
  <si>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</si>
  <si>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</si>
  <si>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</si>
  <si>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</si>
  <si>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</si>
  <si>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</si>
  <si>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</si>
  <si>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</si>
  <si>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</si>
  <si>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</si>
  <si>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</si>
  <si>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</si>
  <si>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</si>
  <si>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</si>
  <si>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</si>
  <si>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</si>
  <si>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</si>
  <si>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</si>
  <si>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</si>
  <si>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</si>
  <si>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</si>
  <si>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</si>
  <si>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</si>
  <si>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</si>
  <si>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</si>
  <si>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</si>
  <si>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</si>
  <si>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</si>
  <si>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</si>
  <si>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</si>
  <si>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</si>
  <si>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</si>
  <si>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</si>
  <si>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</si>
  <si>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</si>
  <si>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</si>
  <si>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</si>
  <si>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</si>
  <si>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</si>
  <si>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</si>
  <si>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</si>
  <si>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</si>
  <si>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</si>
  <si>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</si>
  <si>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</si>
  <si>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</si>
  <si>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</si>
  <si>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</si>
  <si>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</si>
  <si>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</si>
  <si>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</si>
  <si>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</si>
  <si>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</si>
  <si>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</si>
  <si>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</si>
  <si>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</si>
  <si>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</si>
  <si>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</si>
  <si>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</si>
  <si>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</si>
  <si>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</si>
  <si>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</si>
  <si>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</si>
  <si>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</si>
  <si>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</si>
  <si>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</si>
  <si>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</si>
  <si>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</si>
  <si>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</si>
  <si>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</si>
  <si>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</si>
  <si>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</si>
  <si>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</si>
  <si>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</si>
  <si>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</si>
  <si>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</si>
  <si>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</si>
  <si>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PHIL </t>
  </si>
  <si>
    <t>19/20</t>
  </si>
  <si>
    <t>20/21</t>
  </si>
  <si>
    <t>23/24</t>
  </si>
  <si>
    <t>PHIL</t>
  </si>
  <si>
    <t xml:space="preserve">PHiIL </t>
  </si>
  <si>
    <t>FT2 - Added first week of Classes</t>
  </si>
  <si>
    <t>Jeremiah Bodnar</t>
  </si>
  <si>
    <t>Yes</t>
  </si>
  <si>
    <t>Spring 22</t>
  </si>
  <si>
    <t>Async</t>
  </si>
  <si>
    <t>In Spring 2024 we added the additional online logic course because of high demand. It filled very quickly and students continued trying to add after the cap for the next 3 weeks. Course is required for Philosophy major and is one of a handful of course that meets CSU GE Critical Thinking (without composition) requirement.</t>
  </si>
  <si>
    <t>Spring 24, Week 3 - 34 enrollments</t>
  </si>
  <si>
    <t>Spring 24, Week 3 - 42 enrollments</t>
  </si>
  <si>
    <t>Spring 24, Week 3 - 33 enrollments</t>
  </si>
  <si>
    <t>Spring 24, Week 3 - 40 enrollments</t>
  </si>
  <si>
    <t>Faculty Name - Jeremiah Bodnar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</si>
</sst>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15" fontId="0" fillId="4" borderId="1" xfId="0" applyNumberForma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A26" sqref="A26:Q27"/>
    </sheetView>
  </sheetViews>
  <sheetFormatPr defaultColWidth="9.1796875" defaultRowHeight="14.5" x14ac:dyDescent="0.35"/>
  <cols>
    <col min="1" max="1" width="13.1796875" bestFit="1" customWidth="1"/>
    <col min="2" max="2" width="15" bestFit="1" customWidth="1"/>
    <col min="3" max="3" width="12.1796875" customWidth="1"/>
    <col min="4" max="4" width="10.81640625" customWidth="1"/>
    <col min="5" max="5" width="16.7265625" customWidth="1"/>
    <col min="6" max="6" width="9.81640625" customWidth="1"/>
    <col min="7" max="7" width="11.1796875" customWidth="1"/>
    <col min="8" max="8" width="11.81640625" customWidth="1"/>
    <col min="9" max="9" width="9.81640625" customWidth="1"/>
    <col min="10" max="10" width="7.7265625" style="62" customWidth="1"/>
    <col min="11" max="11" width="8.1796875" style="62" customWidth="1"/>
    <col min="12" max="12" width="20.26953125" style="62" bestFit="1" customWidth="1"/>
    <col min="13" max="13" width="11.7265625" style="62" bestFit="1" customWidth="1"/>
    <col min="14" max="14" width="8.26953125" style="62" customWidth="1"/>
    <col min="15" max="15" width="9.1796875" style="62"/>
    <col min="16" max="16" width="15.453125" style="62" customWidth="1"/>
    <col min="17" max="17" width="38.54296875" customWidth="1"/>
  </cols>
  <sheetData>
    <row r="1" spans="1:17" x14ac:dyDescent="0.35">
      <c r="G1" s="2" t="s">
        <v>0</v>
      </c>
      <c r="H1" s="2" t="s">
        <v>1</v>
      </c>
      <c r="I1" s="110" t="s">
        <v>19</v>
      </c>
      <c r="J1" s="111"/>
      <c r="K1" s="112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35">
      <c r="G2" s="10" t="s">
        <v>5</v>
      </c>
      <c r="H2" s="86">
        <v>24</v>
      </c>
      <c r="I2" s="113" t="s">
        <v>90</v>
      </c>
      <c r="J2" s="113"/>
      <c r="K2" s="113"/>
      <c r="L2" s="97">
        <f>'2024-25 Summary'!D2</f>
        <v>3.4</v>
      </c>
      <c r="M2" s="4">
        <f>SUM(M7:M24)</f>
        <v>0.60000000000000009</v>
      </c>
      <c r="N2" s="4">
        <f>SUM(N7:N24)</f>
        <v>330</v>
      </c>
      <c r="O2" s="4">
        <f>SUM(O7:O24)</f>
        <v>11</v>
      </c>
      <c r="P2" s="29">
        <f>N2/M2</f>
        <v>549.99999999999989</v>
      </c>
      <c r="Q2" s="89" t="s">
        <v>31</v>
      </c>
    </row>
    <row r="3" spans="1:17" ht="19.5" customHeight="1" x14ac:dyDescent="0.35">
      <c r="A3" s="114"/>
      <c r="B3" s="115"/>
      <c r="C3" s="115"/>
      <c r="D3" s="115"/>
      <c r="E3" s="115"/>
      <c r="F3" s="115"/>
      <c r="G3" s="115"/>
      <c r="H3" s="115"/>
      <c r="I3" t="s">
        <v>40</v>
      </c>
      <c r="J3" s="108" t="s">
        <v>40</v>
      </c>
      <c r="K3" s="108"/>
      <c r="L3" s="109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35">
      <c r="A4" t="s">
        <v>6</v>
      </c>
      <c r="B4" s="1" t="s">
        <v>97</v>
      </c>
      <c r="C4" s="1"/>
      <c r="D4" s="1"/>
      <c r="E4" t="s">
        <v>25</v>
      </c>
      <c r="F4" s="1"/>
      <c r="G4" s="1"/>
      <c r="H4" s="1"/>
      <c r="I4" s="1"/>
      <c r="J4" s="62" t="s">
        <v>98</v>
      </c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35">
      <c r="N5" s="64"/>
      <c r="P5" s="63"/>
      <c r="Q5" s="89" t="s">
        <v>34</v>
      </c>
    </row>
    <row r="6" spans="1:17" ht="80.5" customHeight="1" x14ac:dyDescent="0.3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35">
      <c r="A7" s="41" t="s">
        <v>94</v>
      </c>
      <c r="B7" s="50">
        <v>1</v>
      </c>
      <c r="C7" s="50" t="s">
        <v>80</v>
      </c>
      <c r="D7" s="50" t="s">
        <v>70</v>
      </c>
      <c r="E7" s="50"/>
      <c r="F7" s="50">
        <v>44</v>
      </c>
      <c r="G7" s="50">
        <v>39</v>
      </c>
      <c r="H7" s="50">
        <v>39</v>
      </c>
      <c r="I7" s="50">
        <v>1</v>
      </c>
      <c r="J7" s="66">
        <f t="shared" ref="J7:J9" si="0">H7*I7</f>
        <v>39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117</v>
      </c>
      <c r="O7" s="67">
        <f>N7/30</f>
        <v>3.9</v>
      </c>
      <c r="P7" s="65">
        <f t="shared" ref="P7" si="2">N7/M7</f>
        <v>585</v>
      </c>
      <c r="Q7" s="46"/>
    </row>
    <row r="8" spans="1:17" ht="15.75" customHeight="1" x14ac:dyDescent="0.35">
      <c r="A8" s="41" t="s">
        <v>94</v>
      </c>
      <c r="B8" s="41">
        <v>2</v>
      </c>
      <c r="C8" s="41" t="s">
        <v>80</v>
      </c>
      <c r="D8" s="41" t="s">
        <v>70</v>
      </c>
      <c r="E8" s="41"/>
      <c r="F8" s="50">
        <v>44</v>
      </c>
      <c r="G8" s="50">
        <v>35</v>
      </c>
      <c r="H8" s="50">
        <v>35</v>
      </c>
      <c r="I8" s="50">
        <v>1</v>
      </c>
      <c r="J8" s="66">
        <f t="shared" si="0"/>
        <v>35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105</v>
      </c>
      <c r="O8" s="67">
        <f t="shared" ref="O8:O24" si="5">N8/30</f>
        <v>3.5</v>
      </c>
      <c r="P8" s="65">
        <f t="shared" ref="P8:P24" si="6">N8/M8</f>
        <v>525</v>
      </c>
      <c r="Q8" s="46"/>
    </row>
    <row r="9" spans="1:17" ht="15.75" customHeight="1" x14ac:dyDescent="0.35">
      <c r="A9" s="54" t="s">
        <v>95</v>
      </c>
      <c r="B9" s="54">
        <v>6</v>
      </c>
      <c r="C9" s="54" t="s">
        <v>81</v>
      </c>
      <c r="D9" s="54" t="s">
        <v>70</v>
      </c>
      <c r="E9" s="54"/>
      <c r="F9" s="54">
        <v>44</v>
      </c>
      <c r="G9" s="54">
        <v>36</v>
      </c>
      <c r="H9" s="54">
        <v>36</v>
      </c>
      <c r="I9" s="54">
        <v>1</v>
      </c>
      <c r="J9" s="66">
        <f t="shared" si="0"/>
        <v>36</v>
      </c>
      <c r="K9" s="75">
        <v>3</v>
      </c>
      <c r="L9" s="75">
        <v>3</v>
      </c>
      <c r="M9" s="65">
        <f t="shared" si="3"/>
        <v>0.2</v>
      </c>
      <c r="N9" s="66">
        <f t="shared" si="4"/>
        <v>108</v>
      </c>
      <c r="O9" s="67">
        <f t="shared" si="5"/>
        <v>3.6</v>
      </c>
      <c r="P9" s="65">
        <f t="shared" si="6"/>
        <v>540</v>
      </c>
      <c r="Q9" s="46"/>
    </row>
    <row r="10" spans="1:17" ht="15.75" customHeigh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3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3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3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3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3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3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3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3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3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3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3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3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35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88.5" customHeight="1" x14ac:dyDescent="0.3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x14ac:dyDescent="0.3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x14ac:dyDescent="0.3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35">
      <c r="A29" s="1" t="s">
        <v>30</v>
      </c>
    </row>
    <row r="31" spans="1:17" ht="30" customHeight="1" x14ac:dyDescent="0.35"/>
    <row r="33" ht="32.25" customHeight="1" x14ac:dyDescent="0.3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D17" sqref="D17"/>
    </sheetView>
  </sheetViews>
  <sheetFormatPr defaultColWidth="9.1796875" defaultRowHeight="14.5" x14ac:dyDescent="0.35"/>
  <cols>
    <col min="1" max="1" width="10.1796875" customWidth="1"/>
    <col min="2" max="2" width="18.26953125" customWidth="1"/>
    <col min="3" max="3" width="11.81640625" customWidth="1"/>
    <col min="4" max="4" width="13" customWidth="1"/>
    <col min="5" max="5" width="11.453125" customWidth="1"/>
    <col min="6" max="6" width="11.81640625" customWidth="1"/>
    <col min="7" max="7" width="9.81640625" customWidth="1"/>
    <col min="8" max="8" width="7.7265625" style="68" customWidth="1"/>
    <col min="9" max="9" width="8.1796875" customWidth="1"/>
    <col min="10" max="10" width="21" bestFit="1" customWidth="1"/>
    <col min="11" max="11" width="11.7265625" style="62" bestFit="1" customWidth="1"/>
    <col min="12" max="12" width="8.26953125" style="62" customWidth="1"/>
    <col min="13" max="13" width="9.1796875" style="62"/>
    <col min="14" max="14" width="15.453125" style="62" customWidth="1"/>
    <col min="15" max="15" width="38.7265625" customWidth="1"/>
  </cols>
  <sheetData>
    <row r="1" spans="1:16" x14ac:dyDescent="0.35">
      <c r="E1" s="2" t="s">
        <v>0</v>
      </c>
      <c r="F1" s="2" t="s">
        <v>1</v>
      </c>
      <c r="G1" s="110" t="s">
        <v>19</v>
      </c>
      <c r="H1" s="111"/>
      <c r="I1" s="112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35">
      <c r="E2" s="10" t="s">
        <v>15</v>
      </c>
      <c r="F2" s="86">
        <v>24</v>
      </c>
      <c r="G2" s="116" t="str">
        <f>'2024-25 Summary'!C2</f>
        <v xml:space="preserve">PHIL </v>
      </c>
      <c r="H2" s="116"/>
      <c r="I2" s="116"/>
      <c r="J2" s="97">
        <f>'2024-25 Summary'!D2</f>
        <v>3.4</v>
      </c>
      <c r="K2" s="4">
        <f>SUM(K7:K42)</f>
        <v>1.4</v>
      </c>
      <c r="L2" s="5">
        <f>SUM(L7:L42)</f>
        <v>834</v>
      </c>
      <c r="M2" s="6">
        <f>SUM(M7:M42)</f>
        <v>27.8</v>
      </c>
      <c r="N2" s="6">
        <f>L2/K2</f>
        <v>595.71428571428578</v>
      </c>
    </row>
    <row r="3" spans="1:16" ht="19.5" customHeight="1" x14ac:dyDescent="0.3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M3" s="63"/>
      <c r="N3" s="63"/>
    </row>
    <row r="4" spans="1:16" ht="19.5" customHeight="1" x14ac:dyDescent="0.35">
      <c r="A4" t="s">
        <v>6</v>
      </c>
      <c r="B4" s="1" t="s">
        <v>97</v>
      </c>
      <c r="C4" s="1"/>
      <c r="D4" t="s">
        <v>25</v>
      </c>
      <c r="F4" s="1"/>
      <c r="G4" s="1"/>
      <c r="I4" s="22"/>
      <c r="J4" s="16" t="s">
        <v>98</v>
      </c>
      <c r="K4" s="64"/>
      <c r="M4" s="63"/>
      <c r="N4" s="63"/>
    </row>
    <row r="5" spans="1:16" ht="19.5" customHeight="1" x14ac:dyDescent="0.35">
      <c r="B5" s="1"/>
      <c r="C5" s="1"/>
      <c r="F5" s="1"/>
      <c r="G5" s="1"/>
      <c r="I5" s="22"/>
      <c r="J5" s="16"/>
      <c r="K5" s="64"/>
      <c r="M5" s="63"/>
      <c r="N5" s="63"/>
    </row>
    <row r="6" spans="1:16" ht="78.650000000000006" customHeight="1" x14ac:dyDescent="0.3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35">
      <c r="A7" s="50" t="s">
        <v>94</v>
      </c>
      <c r="B7" s="50">
        <v>1</v>
      </c>
      <c r="C7" s="50" t="s">
        <v>64</v>
      </c>
      <c r="D7" s="50"/>
      <c r="E7" s="50">
        <v>43</v>
      </c>
      <c r="F7" s="50">
        <v>43</v>
      </c>
      <c r="G7" s="50">
        <v>1</v>
      </c>
      <c r="H7" s="69">
        <f t="shared" ref="H7:H42" si="0">F7*G7</f>
        <v>43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129</v>
      </c>
      <c r="M7" s="67">
        <f>L7/30</f>
        <v>4.3</v>
      </c>
      <c r="N7" s="65">
        <f>L7/K7</f>
        <v>645</v>
      </c>
      <c r="O7" s="52"/>
    </row>
    <row r="8" spans="1:16" ht="15.75" customHeight="1" x14ac:dyDescent="0.35">
      <c r="A8" s="50" t="s">
        <v>94</v>
      </c>
      <c r="B8" s="50">
        <v>1</v>
      </c>
      <c r="C8" s="50" t="s">
        <v>70</v>
      </c>
      <c r="D8" s="50"/>
      <c r="E8" s="50">
        <v>37</v>
      </c>
      <c r="F8" s="50">
        <v>37</v>
      </c>
      <c r="G8" s="50">
        <v>1</v>
      </c>
      <c r="H8" s="69">
        <f t="shared" si="0"/>
        <v>37</v>
      </c>
      <c r="I8" s="51">
        <v>3</v>
      </c>
      <c r="J8" s="32">
        <v>3</v>
      </c>
      <c r="K8" s="65">
        <f t="shared" ref="K8:K42" si="3">J8*G8/15</f>
        <v>0.2</v>
      </c>
      <c r="L8" s="66">
        <f t="shared" ref="L8:L42" si="4">(H8*I8)</f>
        <v>111</v>
      </c>
      <c r="M8" s="67">
        <f t="shared" ref="M8:M42" si="5">L8/30</f>
        <v>3.7</v>
      </c>
      <c r="N8" s="65">
        <f t="shared" ref="N8:N42" si="6">L8/K8</f>
        <v>555</v>
      </c>
      <c r="O8" s="52"/>
    </row>
    <row r="9" spans="1:16" ht="15.75" customHeight="1" x14ac:dyDescent="0.35">
      <c r="A9" s="50" t="s">
        <v>94</v>
      </c>
      <c r="B9" s="41">
        <v>2</v>
      </c>
      <c r="C9" s="41" t="s">
        <v>64</v>
      </c>
      <c r="D9" s="50"/>
      <c r="E9" s="50">
        <v>40</v>
      </c>
      <c r="F9" s="50">
        <v>40</v>
      </c>
      <c r="G9" s="50">
        <v>1</v>
      </c>
      <c r="H9" s="69">
        <f t="shared" si="0"/>
        <v>40</v>
      </c>
      <c r="I9" s="51">
        <v>3</v>
      </c>
      <c r="J9" s="32">
        <v>3</v>
      </c>
      <c r="K9" s="65">
        <f t="shared" si="3"/>
        <v>0.2</v>
      </c>
      <c r="L9" s="66">
        <f t="shared" si="4"/>
        <v>120</v>
      </c>
      <c r="M9" s="67">
        <f t="shared" si="5"/>
        <v>4</v>
      </c>
      <c r="N9" s="65">
        <f t="shared" si="6"/>
        <v>600</v>
      </c>
      <c r="O9" s="52"/>
    </row>
    <row r="10" spans="1:16" ht="15.75" customHeight="1" x14ac:dyDescent="0.35">
      <c r="A10" s="50" t="s">
        <v>94</v>
      </c>
      <c r="B10" s="41">
        <v>2</v>
      </c>
      <c r="C10" s="50" t="s">
        <v>70</v>
      </c>
      <c r="D10" s="50"/>
      <c r="E10" s="50">
        <v>35</v>
      </c>
      <c r="F10" s="50">
        <v>35</v>
      </c>
      <c r="G10" s="50">
        <v>1</v>
      </c>
      <c r="H10" s="69">
        <f t="shared" si="0"/>
        <v>35</v>
      </c>
      <c r="I10" s="51">
        <v>3</v>
      </c>
      <c r="J10" s="51">
        <v>3</v>
      </c>
      <c r="K10" s="65">
        <f t="shared" si="3"/>
        <v>0.2</v>
      </c>
      <c r="L10" s="66">
        <f t="shared" si="4"/>
        <v>105</v>
      </c>
      <c r="M10" s="67">
        <f t="shared" si="5"/>
        <v>3.5</v>
      </c>
      <c r="N10" s="65">
        <f t="shared" si="6"/>
        <v>525</v>
      </c>
      <c r="O10" s="52"/>
    </row>
    <row r="11" spans="1:16" ht="15.75" customHeight="1" x14ac:dyDescent="0.35">
      <c r="A11" s="50" t="s">
        <v>94</v>
      </c>
      <c r="B11" s="50">
        <v>4</v>
      </c>
      <c r="C11" s="50" t="s">
        <v>70</v>
      </c>
      <c r="D11" s="50"/>
      <c r="E11" s="50">
        <v>41</v>
      </c>
      <c r="F11" s="50">
        <v>41</v>
      </c>
      <c r="G11" s="50">
        <v>1</v>
      </c>
      <c r="H11" s="69">
        <f t="shared" si="0"/>
        <v>41</v>
      </c>
      <c r="I11" s="51">
        <v>3</v>
      </c>
      <c r="J11" s="51">
        <v>3</v>
      </c>
      <c r="K11" s="65">
        <f t="shared" si="3"/>
        <v>0.2</v>
      </c>
      <c r="L11" s="66">
        <f t="shared" si="4"/>
        <v>123</v>
      </c>
      <c r="M11" s="67">
        <f t="shared" si="5"/>
        <v>4.0999999999999996</v>
      </c>
      <c r="N11" s="65">
        <f t="shared" si="6"/>
        <v>615</v>
      </c>
      <c r="O11" s="52"/>
    </row>
    <row r="12" spans="1:16" ht="15.75" customHeight="1" x14ac:dyDescent="0.35">
      <c r="A12" s="41" t="s">
        <v>94</v>
      </c>
      <c r="B12" s="41">
        <v>6</v>
      </c>
      <c r="C12" s="41" t="s">
        <v>70</v>
      </c>
      <c r="D12" s="50"/>
      <c r="E12" s="50">
        <v>40</v>
      </c>
      <c r="F12" s="50">
        <v>40</v>
      </c>
      <c r="G12" s="50">
        <v>1</v>
      </c>
      <c r="H12" s="69">
        <f t="shared" si="0"/>
        <v>40</v>
      </c>
      <c r="I12" s="51">
        <v>3</v>
      </c>
      <c r="J12" s="51">
        <v>3</v>
      </c>
      <c r="K12" s="65">
        <f t="shared" si="3"/>
        <v>0.2</v>
      </c>
      <c r="L12" s="66">
        <f t="shared" si="4"/>
        <v>120</v>
      </c>
      <c r="M12" s="67">
        <f t="shared" si="5"/>
        <v>4</v>
      </c>
      <c r="N12" s="65">
        <f t="shared" si="6"/>
        <v>600</v>
      </c>
      <c r="O12" s="52"/>
    </row>
    <row r="13" spans="1:16" ht="15.75" customHeight="1" x14ac:dyDescent="0.35">
      <c r="A13" s="41" t="s">
        <v>94</v>
      </c>
      <c r="B13" s="41">
        <v>6</v>
      </c>
      <c r="C13" s="41" t="s">
        <v>70</v>
      </c>
      <c r="D13" s="50" t="s">
        <v>96</v>
      </c>
      <c r="E13" s="50">
        <v>43</v>
      </c>
      <c r="F13" s="50">
        <v>42</v>
      </c>
      <c r="G13" s="50">
        <v>1</v>
      </c>
      <c r="H13" s="69">
        <f t="shared" si="0"/>
        <v>42</v>
      </c>
      <c r="I13" s="51">
        <v>3</v>
      </c>
      <c r="J13" s="51">
        <v>3</v>
      </c>
      <c r="K13" s="65">
        <f t="shared" si="3"/>
        <v>0.2</v>
      </c>
      <c r="L13" s="66">
        <f t="shared" si="4"/>
        <v>126</v>
      </c>
      <c r="M13" s="67">
        <f t="shared" si="5"/>
        <v>4.2</v>
      </c>
      <c r="N13" s="65">
        <f t="shared" si="6"/>
        <v>630</v>
      </c>
      <c r="O13" s="52"/>
    </row>
    <row r="14" spans="1:16" ht="15.75" customHeight="1" x14ac:dyDescent="0.35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3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3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3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3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3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3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3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3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3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3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3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3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3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3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3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3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3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3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3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3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3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3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3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3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3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3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3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3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3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61.5" customHeight="1" x14ac:dyDescent="0.3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7"/>
    </row>
    <row r="47" spans="1:15" ht="30" customHeight="1" x14ac:dyDescent="0.35"/>
    <row r="49" ht="32.25" customHeight="1" x14ac:dyDescent="0.3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F24" sqref="F24"/>
    </sheetView>
  </sheetViews>
  <sheetFormatPr defaultColWidth="9.1796875" defaultRowHeight="14.5" x14ac:dyDescent="0.35"/>
  <cols>
    <col min="1" max="1" width="10.1796875" customWidth="1"/>
    <col min="2" max="2" width="18.7265625" customWidth="1"/>
    <col min="3" max="3" width="11.1796875" customWidth="1"/>
    <col min="4" max="4" width="14.7265625" customWidth="1"/>
    <col min="5" max="5" width="11.7265625" customWidth="1"/>
    <col min="6" max="6" width="11.81640625" customWidth="1"/>
    <col min="7" max="7" width="9.81640625" customWidth="1"/>
    <col min="8" max="8" width="7.7265625" style="62" customWidth="1"/>
    <col min="9" max="9" width="8.1796875" style="62" customWidth="1"/>
    <col min="10" max="10" width="20" style="62" bestFit="1" customWidth="1"/>
    <col min="11" max="11" width="10.54296875" style="62" bestFit="1" customWidth="1"/>
    <col min="12" max="12" width="8.26953125" style="62" customWidth="1"/>
    <col min="13" max="13" width="9.1796875" style="62"/>
    <col min="14" max="14" width="15.453125" style="62" customWidth="1"/>
    <col min="15" max="15" width="39.54296875" customWidth="1"/>
  </cols>
  <sheetData>
    <row r="1" spans="1:16" x14ac:dyDescent="0.35">
      <c r="E1" s="2" t="s">
        <v>0</v>
      </c>
      <c r="F1" s="2" t="s">
        <v>1</v>
      </c>
      <c r="G1" s="110" t="s">
        <v>19</v>
      </c>
      <c r="H1" s="111"/>
      <c r="I1" s="112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35">
      <c r="E2" s="10" t="s">
        <v>16</v>
      </c>
      <c r="F2" s="86">
        <v>25</v>
      </c>
      <c r="G2" s="116" t="str">
        <f>'2024-25 Summary'!C2</f>
        <v xml:space="preserve">PHIL </v>
      </c>
      <c r="H2" s="116"/>
      <c r="I2" s="116"/>
      <c r="J2" s="97">
        <f>'2024-25 Summary'!D2</f>
        <v>3.4</v>
      </c>
      <c r="K2" s="4">
        <f>SUM(K7:K42)</f>
        <v>1.4</v>
      </c>
      <c r="L2" s="12">
        <f>SUM(L7:L42)</f>
        <v>801</v>
      </c>
      <c r="M2" s="13">
        <f>SUM(M7:M42)</f>
        <v>26.7</v>
      </c>
      <c r="N2" s="13">
        <f>L2/K2</f>
        <v>572.14285714285722</v>
      </c>
    </row>
    <row r="3" spans="1:16" ht="19.5" customHeight="1" x14ac:dyDescent="0.3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35">
      <c r="A4" t="s">
        <v>6</v>
      </c>
      <c r="B4" s="1" t="s">
        <v>97</v>
      </c>
      <c r="C4" s="1"/>
      <c r="D4" s="47" t="s">
        <v>25</v>
      </c>
      <c r="E4" s="47"/>
      <c r="F4" s="1"/>
      <c r="G4" s="1"/>
      <c r="I4" s="72" t="s">
        <v>98</v>
      </c>
      <c r="J4" s="64"/>
      <c r="K4" s="64"/>
      <c r="M4" s="63"/>
      <c r="N4" s="63"/>
      <c r="O4" s="120" t="s">
        <v>39</v>
      </c>
    </row>
    <row r="5" spans="1:16" ht="19.5" customHeight="1" x14ac:dyDescent="0.3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6"/>
    </row>
    <row r="6" spans="1:16" ht="72.5" x14ac:dyDescent="0.3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35">
      <c r="A7" s="50" t="s">
        <v>94</v>
      </c>
      <c r="B7" s="50">
        <v>1</v>
      </c>
      <c r="C7" s="50" t="s">
        <v>64</v>
      </c>
      <c r="D7" s="50"/>
      <c r="E7" s="50">
        <v>21</v>
      </c>
      <c r="F7" s="50">
        <v>34</v>
      </c>
      <c r="G7" s="50">
        <v>1</v>
      </c>
      <c r="H7" s="66">
        <f t="shared" ref="H7:H40" si="0">F7*G7</f>
        <v>34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102</v>
      </c>
      <c r="M7" s="67">
        <f>L7/30</f>
        <v>3.4</v>
      </c>
      <c r="N7" s="65">
        <f t="shared" ref="N7" si="3">L7/K7</f>
        <v>510</v>
      </c>
      <c r="O7" s="52" t="s">
        <v>102</v>
      </c>
    </row>
    <row r="8" spans="1:16" ht="15.75" customHeight="1" x14ac:dyDescent="0.35">
      <c r="A8" s="50" t="s">
        <v>94</v>
      </c>
      <c r="B8" s="50">
        <v>1</v>
      </c>
      <c r="C8" s="50" t="s">
        <v>70</v>
      </c>
      <c r="D8" s="50"/>
      <c r="E8" s="50">
        <v>22</v>
      </c>
      <c r="F8" s="50">
        <v>34</v>
      </c>
      <c r="G8" s="50">
        <v>1</v>
      </c>
      <c r="H8" s="66">
        <f t="shared" si="0"/>
        <v>34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102</v>
      </c>
      <c r="M8" s="67">
        <f t="shared" ref="M8:M42" si="6">L8/30</f>
        <v>3.4</v>
      </c>
      <c r="N8" s="65">
        <f t="shared" ref="N8:N42" si="7">L8/K8</f>
        <v>510</v>
      </c>
      <c r="O8" s="52" t="s">
        <v>102</v>
      </c>
    </row>
    <row r="9" spans="1:16" ht="15.75" customHeight="1" x14ac:dyDescent="0.35">
      <c r="A9" s="41" t="s">
        <v>90</v>
      </c>
      <c r="B9" s="41">
        <v>2</v>
      </c>
      <c r="C9" s="50" t="s">
        <v>64</v>
      </c>
      <c r="D9" s="50"/>
      <c r="E9" s="50">
        <v>20</v>
      </c>
      <c r="F9" s="50">
        <v>44</v>
      </c>
      <c r="G9" s="50">
        <v>1</v>
      </c>
      <c r="H9" s="66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52" t="s">
        <v>103</v>
      </c>
    </row>
    <row r="10" spans="1:16" ht="15.75" customHeight="1" x14ac:dyDescent="0.35">
      <c r="A10" s="41" t="s">
        <v>94</v>
      </c>
      <c r="B10" s="41">
        <v>2</v>
      </c>
      <c r="C10" s="50" t="s">
        <v>70</v>
      </c>
      <c r="D10" s="50"/>
      <c r="E10" s="50">
        <v>27</v>
      </c>
      <c r="F10" s="50">
        <v>34</v>
      </c>
      <c r="G10" s="50">
        <v>1</v>
      </c>
      <c r="H10" s="66">
        <f t="shared" si="0"/>
        <v>34</v>
      </c>
      <c r="I10" s="51">
        <v>3</v>
      </c>
      <c r="J10" s="51">
        <v>3</v>
      </c>
      <c r="K10" s="65">
        <f t="shared" si="4"/>
        <v>0.2</v>
      </c>
      <c r="L10" s="66">
        <f t="shared" si="5"/>
        <v>102</v>
      </c>
      <c r="M10" s="67">
        <f t="shared" si="6"/>
        <v>3.4</v>
      </c>
      <c r="N10" s="65">
        <f t="shared" si="7"/>
        <v>510</v>
      </c>
      <c r="O10" s="52" t="s">
        <v>104</v>
      </c>
    </row>
    <row r="11" spans="1:16" ht="15.75" customHeight="1" x14ac:dyDescent="0.35">
      <c r="A11" s="50" t="s">
        <v>94</v>
      </c>
      <c r="B11" s="50">
        <v>3</v>
      </c>
      <c r="C11" s="50" t="s">
        <v>70</v>
      </c>
      <c r="D11" s="50"/>
      <c r="E11" s="50">
        <v>36</v>
      </c>
      <c r="F11" s="50">
        <v>39</v>
      </c>
      <c r="G11" s="50">
        <v>1</v>
      </c>
      <c r="H11" s="66">
        <f t="shared" si="0"/>
        <v>39</v>
      </c>
      <c r="I11" s="51">
        <v>3</v>
      </c>
      <c r="J11" s="51">
        <v>3</v>
      </c>
      <c r="K11" s="65">
        <f t="shared" si="4"/>
        <v>0.2</v>
      </c>
      <c r="L11" s="66">
        <f t="shared" si="5"/>
        <v>117</v>
      </c>
      <c r="M11" s="67">
        <f t="shared" si="6"/>
        <v>3.9</v>
      </c>
      <c r="N11" s="65">
        <f t="shared" si="7"/>
        <v>585</v>
      </c>
      <c r="O11" s="52" t="s">
        <v>102</v>
      </c>
    </row>
    <row r="12" spans="1:16" ht="15.75" customHeight="1" x14ac:dyDescent="0.35">
      <c r="A12" s="41" t="s">
        <v>94</v>
      </c>
      <c r="B12" s="41">
        <v>6</v>
      </c>
      <c r="C12" s="41" t="s">
        <v>64</v>
      </c>
      <c r="D12" s="50"/>
      <c r="E12" s="50">
        <v>40</v>
      </c>
      <c r="F12" s="50">
        <v>42</v>
      </c>
      <c r="G12" s="50">
        <v>1</v>
      </c>
      <c r="H12" s="66">
        <f t="shared" si="0"/>
        <v>42</v>
      </c>
      <c r="I12" s="51">
        <v>3</v>
      </c>
      <c r="J12" s="51">
        <v>3</v>
      </c>
      <c r="K12" s="65">
        <f t="shared" si="4"/>
        <v>0.2</v>
      </c>
      <c r="L12" s="66">
        <f t="shared" si="5"/>
        <v>126</v>
      </c>
      <c r="M12" s="67">
        <f t="shared" si="6"/>
        <v>4.2</v>
      </c>
      <c r="N12" s="65">
        <f t="shared" si="7"/>
        <v>630</v>
      </c>
      <c r="O12" s="52" t="s">
        <v>103</v>
      </c>
    </row>
    <row r="13" spans="1:16" ht="15.75" customHeight="1" x14ac:dyDescent="0.35">
      <c r="A13" s="41" t="s">
        <v>94</v>
      </c>
      <c r="B13" s="41">
        <v>6</v>
      </c>
      <c r="C13" s="41" t="s">
        <v>70</v>
      </c>
      <c r="D13" s="50"/>
      <c r="E13" s="50">
        <v>29</v>
      </c>
      <c r="F13" s="50">
        <v>40</v>
      </c>
      <c r="G13" s="50">
        <v>1</v>
      </c>
      <c r="H13" s="66">
        <f t="shared" si="0"/>
        <v>40</v>
      </c>
      <c r="I13" s="51">
        <v>3</v>
      </c>
      <c r="J13" s="51">
        <v>3</v>
      </c>
      <c r="K13" s="65">
        <f t="shared" si="4"/>
        <v>0.2</v>
      </c>
      <c r="L13" s="66">
        <f t="shared" si="5"/>
        <v>120</v>
      </c>
      <c r="M13" s="67">
        <f t="shared" si="6"/>
        <v>4</v>
      </c>
      <c r="N13" s="65">
        <f t="shared" si="7"/>
        <v>600</v>
      </c>
      <c r="O13" s="52" t="s">
        <v>105</v>
      </c>
    </row>
    <row r="14" spans="1:16" ht="15.75" customHeight="1" x14ac:dyDescent="0.3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3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3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3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3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3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3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3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3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3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3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3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3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3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3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3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3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3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3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3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3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3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3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3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3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3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3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3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3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3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s="44" customFormat="1" ht="60.75" customHeight="1" x14ac:dyDescent="0.3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17"/>
    </row>
    <row r="45" spans="1:15" x14ac:dyDescent="0.3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9"/>
    </row>
    <row r="46" spans="1:15" x14ac:dyDescent="0.3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35"/>
    <row r="50" ht="32.25" customHeight="1" x14ac:dyDescent="0.3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G27" sqref="G27"/>
    </sheetView>
  </sheetViews>
  <sheetFormatPr defaultColWidth="9.1796875" defaultRowHeight="14.5" x14ac:dyDescent="0.35"/>
  <cols>
    <col min="1" max="1" width="9.81640625" bestFit="1" customWidth="1"/>
    <col min="3" max="3" width="19.453125" customWidth="1"/>
    <col min="4" max="4" width="22" bestFit="1" customWidth="1"/>
    <col min="5" max="5" width="12.7265625" bestFit="1" customWidth="1"/>
    <col min="6" max="6" width="11.7265625" customWidth="1"/>
    <col min="7" max="8" width="11.1796875" customWidth="1"/>
    <col min="9" max="9" width="12.7265625" customWidth="1"/>
    <col min="10" max="10" width="13.1796875" customWidth="1"/>
    <col min="11" max="11" width="12.7265625" customWidth="1"/>
  </cols>
  <sheetData>
    <row r="1" spans="1:14" x14ac:dyDescent="0.3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35">
      <c r="A2" s="49" t="s">
        <v>27</v>
      </c>
      <c r="B2" s="87" t="s">
        <v>41</v>
      </c>
      <c r="C2" s="10" t="s">
        <v>90</v>
      </c>
      <c r="D2" s="96">
        <v>3.4</v>
      </c>
      <c r="E2" s="4">
        <f>SUM('Summer 24'!M2,'Fall 24'!K2,'Spring 25'!K2)</f>
        <v>3.4</v>
      </c>
      <c r="F2" s="4">
        <f>'Summer 24'!M2+'Fall 24'!K2+'Spring 25'!K2</f>
        <v>3.4</v>
      </c>
      <c r="G2" s="4">
        <f>SUM('Summer 24'!O2,'Fall 24'!M2,'Spring 25'!M2)</f>
        <v>65.5</v>
      </c>
      <c r="H2" s="6">
        <f>F2/E2</f>
        <v>1</v>
      </c>
    </row>
    <row r="3" spans="1:14" x14ac:dyDescent="0.35">
      <c r="D3" t="s">
        <v>43</v>
      </c>
      <c r="H3" t="s">
        <v>40</v>
      </c>
    </row>
    <row r="4" spans="1:14" x14ac:dyDescent="0.35">
      <c r="D4" s="93"/>
    </row>
    <row r="6" spans="1:14" ht="15" thickBot="1" x14ac:dyDescent="0.4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35">
      <c r="D7" s="88" t="s">
        <v>36</v>
      </c>
      <c r="E7" s="92">
        <v>0.6</v>
      </c>
      <c r="F7" s="92">
        <v>1.4</v>
      </c>
    </row>
    <row r="8" spans="1:14" x14ac:dyDescent="0.35">
      <c r="D8" s="88" t="s">
        <v>12</v>
      </c>
      <c r="E8" s="92">
        <v>10.89</v>
      </c>
      <c r="F8" s="92">
        <v>27.21</v>
      </c>
    </row>
    <row r="9" spans="1:14" x14ac:dyDescent="0.35">
      <c r="D9" s="88" t="s">
        <v>37</v>
      </c>
      <c r="E9" s="92">
        <v>555</v>
      </c>
      <c r="F9" s="92">
        <v>600.71</v>
      </c>
    </row>
    <row r="11" spans="1:14" x14ac:dyDescent="0.35">
      <c r="E11" s="121" t="s">
        <v>47</v>
      </c>
      <c r="F11" s="121"/>
      <c r="G11" s="121"/>
    </row>
    <row r="12" spans="1:14" ht="15" thickBot="1" x14ac:dyDescent="0.4">
      <c r="E12" s="90" t="s">
        <v>36</v>
      </c>
      <c r="F12" s="90" t="s">
        <v>37</v>
      </c>
      <c r="G12" s="90" t="s">
        <v>12</v>
      </c>
    </row>
    <row r="13" spans="1:14" x14ac:dyDescent="0.35">
      <c r="E13" s="92"/>
      <c r="F13" s="92"/>
      <c r="G13" s="92"/>
    </row>
    <row r="16" spans="1:14" x14ac:dyDescent="0.35">
      <c r="E16" s="121" t="s">
        <v>48</v>
      </c>
      <c r="F16" s="121"/>
      <c r="G16" s="121"/>
    </row>
    <row r="17" spans="4:7" ht="15" thickBot="1" x14ac:dyDescent="0.4">
      <c r="E17" s="90" t="s">
        <v>36</v>
      </c>
      <c r="F17" s="90" t="s">
        <v>37</v>
      </c>
      <c r="G17" s="90" t="s">
        <v>12</v>
      </c>
    </row>
    <row r="18" spans="4:7" x14ac:dyDescent="0.35">
      <c r="D18" s="88" t="s">
        <v>91</v>
      </c>
      <c r="E18" s="94">
        <v>3.47</v>
      </c>
      <c r="F18" s="94">
        <v>545.14</v>
      </c>
      <c r="G18" s="94">
        <v>61.73</v>
      </c>
    </row>
    <row r="19" spans="4:7" x14ac:dyDescent="0.35">
      <c r="D19" s="88" t="s">
        <v>92</v>
      </c>
      <c r="E19" s="94">
        <v>4.0199999999999996</v>
      </c>
      <c r="F19" s="94">
        <v>551</v>
      </c>
      <c r="G19" s="94">
        <v>72.599999999999994</v>
      </c>
    </row>
    <row r="20" spans="4:7" x14ac:dyDescent="0.35">
      <c r="D20" s="88" t="s">
        <v>35</v>
      </c>
      <c r="E20" s="94">
        <v>3.87</v>
      </c>
      <c r="F20" s="94">
        <v>435.74</v>
      </c>
      <c r="G20" s="94">
        <v>55.45</v>
      </c>
    </row>
    <row r="21" spans="4:7" x14ac:dyDescent="0.35">
      <c r="D21" s="88" t="s">
        <v>49</v>
      </c>
      <c r="E21" s="95">
        <v>3.2</v>
      </c>
      <c r="F21" s="95">
        <v>452.5</v>
      </c>
      <c r="G21" s="95">
        <v>47.49</v>
      </c>
    </row>
    <row r="22" spans="4:7" x14ac:dyDescent="0.35">
      <c r="D22" s="88" t="s">
        <v>93</v>
      </c>
      <c r="E22" s="95">
        <v>2</v>
      </c>
      <c r="F22" s="95">
        <v>587</v>
      </c>
      <c r="G22" s="95">
        <v>38.1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5" sqref="K5"/>
    </sheetView>
  </sheetViews>
  <sheetFormatPr defaultColWidth="9.1796875" defaultRowHeight="14.5" x14ac:dyDescent="0.35"/>
  <cols>
    <col min="1" max="1" width="12.54296875" customWidth="1"/>
    <col min="2" max="2" width="10.1796875" customWidth="1"/>
    <col min="3" max="3" width="17.81640625" customWidth="1"/>
    <col min="4" max="4" width="12.453125" customWidth="1"/>
    <col min="5" max="5" width="12.54296875" customWidth="1"/>
    <col min="6" max="6" width="9.81640625" customWidth="1"/>
    <col min="7" max="7" width="11.81640625" customWidth="1"/>
    <col min="8" max="8" width="9.81640625" customWidth="1"/>
    <col min="9" max="9" width="7.7265625" style="62" customWidth="1"/>
    <col min="10" max="10" width="8.1796875" style="62" customWidth="1"/>
    <col min="11" max="11" width="20.26953125" style="62" bestFit="1" customWidth="1"/>
    <col min="12" max="12" width="15.54296875" style="62" bestFit="1" customWidth="1"/>
    <col min="13" max="13" width="8.26953125" style="62" customWidth="1"/>
    <col min="14" max="14" width="9.1796875" style="62"/>
    <col min="15" max="15" width="15.453125" style="62" customWidth="1"/>
    <col min="16" max="16" width="40" customWidth="1"/>
  </cols>
  <sheetData>
    <row r="1" spans="1:16" x14ac:dyDescent="0.35">
      <c r="G1" s="2" t="s">
        <v>1</v>
      </c>
      <c r="H1" s="110" t="s">
        <v>19</v>
      </c>
      <c r="I1" s="111"/>
      <c r="J1" s="112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35">
      <c r="G2" s="3" t="s">
        <v>41</v>
      </c>
      <c r="H2" s="133" t="str">
        <f>'2024-25 Summary'!C2</f>
        <v xml:space="preserve">PHIL </v>
      </c>
      <c r="I2" s="133"/>
      <c r="J2" s="133"/>
      <c r="K2" s="97">
        <f>'2024-25 Summary'!D2</f>
        <v>3.4</v>
      </c>
      <c r="L2" s="4">
        <f>SUM(L7:L15)</f>
        <v>0.2</v>
      </c>
      <c r="M2" s="4">
        <f>SUM(M7:M15)</f>
        <v>120</v>
      </c>
      <c r="N2" s="4">
        <f>SUM(N7:N15)</f>
        <v>4</v>
      </c>
      <c r="O2" s="13">
        <f>M2/L2</f>
        <v>600</v>
      </c>
    </row>
    <row r="3" spans="1:16" ht="19.5" customHeight="1" x14ac:dyDescent="0.35">
      <c r="A3" s="134"/>
      <c r="B3" s="134"/>
      <c r="C3" s="134"/>
      <c r="D3" s="134"/>
      <c r="E3" s="134"/>
      <c r="F3" s="134"/>
      <c r="G3" s="134"/>
      <c r="I3" s="108" t="s">
        <v>40</v>
      </c>
      <c r="J3" s="108"/>
      <c r="K3" s="109"/>
      <c r="L3" s="4">
        <f>'2024-25 Summary'!D2-'Proposed Additions'!L2-'Fall 24'!K2-'Spring 25'!K2-'Summer 24'!M2</f>
        <v>-0.20000000000000018</v>
      </c>
      <c r="M3" s="14"/>
      <c r="N3" s="15"/>
      <c r="O3" s="15"/>
    </row>
    <row r="4" spans="1:16" ht="19.5" customHeight="1" x14ac:dyDescent="0.35">
      <c r="A4" s="135" t="s">
        <v>106</v>
      </c>
      <c r="B4" s="135"/>
      <c r="C4" s="135"/>
      <c r="D4" s="135"/>
      <c r="E4" s="135"/>
      <c r="F4" s="135"/>
      <c r="G4" s="135"/>
      <c r="H4" s="1"/>
      <c r="J4" s="72"/>
      <c r="K4" s="64"/>
      <c r="L4" s="64"/>
      <c r="N4" s="63"/>
      <c r="O4" s="63"/>
    </row>
    <row r="5" spans="1:16" ht="16.5" customHeight="1" x14ac:dyDescent="0.35">
      <c r="M5" s="64"/>
      <c r="O5" s="63"/>
    </row>
    <row r="6" spans="1:16" ht="80.5" customHeight="1" x14ac:dyDescent="0.3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35">
      <c r="A7" s="41" t="s">
        <v>99</v>
      </c>
      <c r="B7" s="41" t="s">
        <v>94</v>
      </c>
      <c r="C7" s="19"/>
      <c r="D7" s="19" t="s">
        <v>100</v>
      </c>
      <c r="E7" s="98">
        <v>45299</v>
      </c>
      <c r="F7" s="19">
        <v>44</v>
      </c>
      <c r="G7" s="31">
        <v>40</v>
      </c>
      <c r="H7" s="19">
        <v>1</v>
      </c>
      <c r="I7" s="66">
        <f>H7*G7</f>
        <v>40</v>
      </c>
      <c r="J7" s="79">
        <v>3</v>
      </c>
      <c r="K7" s="74">
        <v>3</v>
      </c>
      <c r="L7" s="80">
        <f t="shared" ref="L7:L15" si="0">K7*H7/15</f>
        <v>0.2</v>
      </c>
      <c r="M7" s="81">
        <f>I7*J7</f>
        <v>120</v>
      </c>
      <c r="N7" s="82">
        <f>M7/30</f>
        <v>4</v>
      </c>
      <c r="O7" s="80">
        <f t="shared" ref="O7:O15" si="1">M7/L7</f>
        <v>600</v>
      </c>
      <c r="P7" s="45"/>
    </row>
    <row r="8" spans="1:16" ht="15.75" customHeight="1" x14ac:dyDescent="0.3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3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3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3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3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3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3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3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35">
      <c r="A16" s="122" t="s">
        <v>21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3"/>
    </row>
    <row r="17" spans="1:16" x14ac:dyDescent="0.35">
      <c r="A17" s="124" t="s">
        <v>101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6"/>
    </row>
    <row r="18" spans="1:16" x14ac:dyDescent="0.3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</row>
    <row r="19" spans="1:16" x14ac:dyDescent="0.3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</row>
    <row r="20" spans="1:16" x14ac:dyDescent="0.3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9"/>
    </row>
    <row r="21" spans="1:16" x14ac:dyDescent="0.3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</row>
    <row r="22" spans="1:16" x14ac:dyDescent="0.3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4.5" x14ac:dyDescent="0.35"/>
  <cols>
    <col min="1" max="1" width="16.453125" customWidth="1"/>
  </cols>
  <sheetData>
    <row r="2" spans="1:2" x14ac:dyDescent="0.35">
      <c r="A2" t="s">
        <v>63</v>
      </c>
    </row>
    <row r="3" spans="1:2" x14ac:dyDescent="0.35">
      <c r="A3" t="s">
        <v>64</v>
      </c>
      <c r="B3" t="s">
        <v>65</v>
      </c>
    </row>
    <row r="4" spans="1:2" x14ac:dyDescent="0.35">
      <c r="A4" t="s">
        <v>66</v>
      </c>
      <c r="B4" t="s">
        <v>67</v>
      </c>
    </row>
    <row r="5" spans="1:2" x14ac:dyDescent="0.35">
      <c r="A5" t="s">
        <v>68</v>
      </c>
      <c r="B5" t="s">
        <v>69</v>
      </c>
    </row>
    <row r="6" spans="1:2" x14ac:dyDescent="0.35">
      <c r="A6" t="s">
        <v>70</v>
      </c>
      <c r="B6" t="s">
        <v>71</v>
      </c>
    </row>
    <row r="7" spans="1:2" x14ac:dyDescent="0.35">
      <c r="A7" t="s">
        <v>72</v>
      </c>
      <c r="B7" t="s">
        <v>73</v>
      </c>
    </row>
    <row r="10" spans="1:2" x14ac:dyDescent="0.35">
      <c r="A10" t="s">
        <v>77</v>
      </c>
    </row>
    <row r="11" spans="1:2" x14ac:dyDescent="0.35">
      <c r="A11" t="s">
        <v>78</v>
      </c>
    </row>
    <row r="12" spans="1:2" x14ac:dyDescent="0.35">
      <c r="A12" t="s">
        <v>79</v>
      </c>
    </row>
    <row r="13" spans="1:2" x14ac:dyDescent="0.35">
      <c r="A13" t="s">
        <v>80</v>
      </c>
    </row>
    <row r="14" spans="1:2" x14ac:dyDescent="0.35">
      <c r="A14" t="s">
        <v>81</v>
      </c>
    </row>
    <row r="17" spans="1:1" x14ac:dyDescent="0.35">
      <c r="A17" t="s">
        <v>82</v>
      </c>
    </row>
    <row r="18" spans="1:1" x14ac:dyDescent="0.35">
      <c r="A18" t="s">
        <v>85</v>
      </c>
    </row>
    <row r="19" spans="1:1" x14ac:dyDescent="0.35">
      <c r="A19" t="s">
        <v>84</v>
      </c>
    </row>
    <row r="20" spans="1:1" x14ac:dyDescent="0.35">
      <c r="A20" t="s">
        <v>83</v>
      </c>
    </row>
    <row r="22" spans="1:1" x14ac:dyDescent="0.35">
      <c r="A22" t="s">
        <v>86</v>
      </c>
    </row>
    <row r="23" spans="1:1" x14ac:dyDescent="0.35">
      <c r="A23" t="s">
        <v>85</v>
      </c>
    </row>
    <row r="24" spans="1:1" x14ac:dyDescent="0.35">
      <c r="A24" t="s">
        <v>89</v>
      </c>
    </row>
    <row r="25" spans="1:1" x14ac:dyDescent="0.35">
      <c r="A25" t="s">
        <v>88</v>
      </c>
    </row>
    <row r="26" spans="1:1" x14ac:dyDescent="0.3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986D5BBF-9570-4B89-8D3C-F9B2EC995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BD759-B48C-48B9-9657-E9CD3339C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FB90F-B578-434A-BE29-6B39CA95ABC9}">
  <ds:schemaRefs>
    <ds:schemaRef ds:uri="http://purl.org/dc/terms/"/>
    <ds:schemaRef ds:uri="http://www.w3.org/XML/1998/namespace"/>
    <ds:schemaRef ds:uri="http://schemas.microsoft.com/office/2006/metadata/properties"/>
    <ds:schemaRef ds:uri="4c3e63b2-0430-40fd-82f2-9a0ecf22a8dc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49d4ac7-0b39-4174-9809-ef6c5fd53d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2024-02-05T21:40:12Z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